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9990DA6-F802-40AA-A1CF-FB6EB0DB12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1" l="1"/>
  <c r="I34" i="1" s="1"/>
  <c r="K34" i="1" s="1"/>
  <c r="G33" i="1"/>
  <c r="I33" i="1" s="1"/>
  <c r="K33" i="1" s="1"/>
  <c r="G25" i="1"/>
  <c r="I25" i="1" s="1"/>
  <c r="K25" i="1" s="1"/>
  <c r="K26" i="1" s="1"/>
  <c r="I17" i="1"/>
  <c r="K17" i="1" s="1"/>
  <c r="G11" i="1"/>
  <c r="I11" i="1" s="1"/>
  <c r="K11" i="1" s="1"/>
  <c r="G12" i="1"/>
  <c r="I12" i="1" s="1"/>
  <c r="K12" i="1" s="1"/>
  <c r="G13" i="1"/>
  <c r="I13" i="1" s="1"/>
  <c r="K13" i="1" s="1"/>
  <c r="G14" i="1"/>
  <c r="I14" i="1" s="1"/>
  <c r="K14" i="1" s="1"/>
  <c r="G15" i="1"/>
  <c r="I15" i="1" s="1"/>
  <c r="K15" i="1" s="1"/>
  <c r="G16" i="1"/>
  <c r="I16" i="1" s="1"/>
  <c r="K16" i="1" s="1"/>
  <c r="G10" i="1"/>
  <c r="I10" i="1" s="1"/>
  <c r="K10" i="1" s="1"/>
  <c r="K18" i="1" l="1"/>
  <c r="J37" i="1" s="1"/>
  <c r="I18" i="1"/>
  <c r="K35" i="1"/>
  <c r="I35" i="1"/>
  <c r="I26" i="1"/>
  <c r="G37" i="1" l="1"/>
</calcChain>
</file>

<file path=xl/sharedStrings.xml><?xml version="1.0" encoding="utf-8"?>
<sst xmlns="http://schemas.openxmlformats.org/spreadsheetml/2006/main" count="93" uniqueCount="45">
  <si>
    <t xml:space="preserve">FORMULARZ  RZECZOWO – CENOWY </t>
  </si>
  <si>
    <t>Lp.</t>
  </si>
  <si>
    <t>Wyszczególnienie czynności wg rodzaju powierzchni</t>
  </si>
  <si>
    <t>j.m.</t>
  </si>
  <si>
    <t>Ilość</t>
  </si>
  <si>
    <t xml:space="preserve">Cena netto </t>
  </si>
  <si>
    <t xml:space="preserve">za 1 m2/ 1 rbh / </t>
  </si>
  <si>
    <t>1 raz</t>
  </si>
  <si>
    <t>Ilość dni / godzin w miesiącu</t>
  </si>
  <si>
    <t>Wartość netto za 1m-c/ 1 raz</t>
  </si>
  <si>
    <t>Okres trwania umowy/ ilość wykonanych usług</t>
  </si>
  <si>
    <t>Wartość netto za cały okres obowiązywania umowy</t>
  </si>
  <si>
    <t>%VAT</t>
  </si>
  <si>
    <t>Wartość brutto za cały okres obowiązywania umowy</t>
  </si>
  <si>
    <t>7  (4x5x6)</t>
  </si>
  <si>
    <t>9 (7x8)</t>
  </si>
  <si>
    <t>11 [9+(9x10)]</t>
  </si>
  <si>
    <t>Powierzchnia użytkowa *</t>
  </si>
  <si>
    <t xml:space="preserve">Powierzchnia użytkowa </t>
  </si>
  <si>
    <t>Powierzchnia użytkowa</t>
  </si>
  <si>
    <t xml:space="preserve">Powierzchnia strychu </t>
  </si>
  <si>
    <t>Bieżący serwis porządkowy**</t>
  </si>
  <si>
    <t xml:space="preserve">1 rbh </t>
  </si>
  <si>
    <t>Posesja</t>
  </si>
  <si>
    <t>ryczałt miesięczny</t>
  </si>
  <si>
    <t>RAZEM</t>
  </si>
  <si>
    <t>magazynów, pomieszczeń gospodarczych, archiwów.</t>
  </si>
  <si>
    <t>Koszt zakupu środków czystości należy wliczyć w cenę sprzątania powierzchni użytkowej.</t>
  </si>
  <si>
    <t>**) Średnia ilość rbh rocznie wyliczona przy założeniu średnio 176 godzin miesięcznie przy 8 godzinnym dniu pracy dla 1 osoby</t>
  </si>
  <si>
    <t>Tereny zieleni         (w okresie III-X)</t>
  </si>
  <si>
    <t>Załącznik nr 6</t>
  </si>
  <si>
    <r>
      <t>m</t>
    </r>
    <r>
      <rPr>
        <vertAlign val="superscript"/>
        <sz val="9"/>
        <rFont val="Verdana"/>
        <family val="2"/>
        <charset val="238"/>
      </rPr>
      <t>2</t>
    </r>
  </si>
  <si>
    <t>2.  Obiekt ul.Pomorska 51-53</t>
  </si>
  <si>
    <t>3.   Obiekt ul.Słowiańska 18</t>
  </si>
  <si>
    <t xml:space="preserve">Uwaga : Pod pojęciem powierzchnia użytkowa należy rozumieć: powierzchnię pokoi biurowych, korytarzy, holi, klatek schodowych, toalet, </t>
  </si>
  <si>
    <r>
      <rPr>
        <vertAlign val="superscript"/>
        <sz val="9"/>
        <color theme="1"/>
        <rFont val="Verdana"/>
        <family val="2"/>
        <charset val="238"/>
      </rPr>
      <t>*)</t>
    </r>
    <r>
      <rPr>
        <sz val="9"/>
        <color theme="1"/>
        <rFont val="Verdana"/>
        <family val="2"/>
        <charset val="238"/>
      </rPr>
      <t xml:space="preserve"> Powierzchnia użytkowa sprzątania średnio 22 dni w miesiącu x 12 miesięcy = 264 dni w roku</t>
    </r>
  </si>
  <si>
    <t>zł brutto</t>
  </si>
  <si>
    <t>***) powierzchnia pomieszczeń magazynowych sprzątana będzie raz w miesiącu w uzgodneiniu z Administratorem</t>
  </si>
  <si>
    <t>dla zadania nr 1</t>
  </si>
  <si>
    <r>
      <t>m</t>
    </r>
    <r>
      <rPr>
        <vertAlign val="superscript"/>
        <sz val="9"/>
        <color theme="1"/>
        <rFont val="Verdana"/>
        <family val="2"/>
        <charset val="238"/>
      </rPr>
      <t>2</t>
    </r>
  </si>
  <si>
    <t xml:space="preserve"> 1.  Obiekt al. M. Kromera 44</t>
  </si>
  <si>
    <t>Wartość zadania nr 1 (poz.1+2+3) wynosi łącznie:</t>
  </si>
  <si>
    <t xml:space="preserve">zł  netto, tj. </t>
  </si>
  <si>
    <t>Uwaga Dokument musi zostać opatrzony kwalifikowanym podpisem elektronicznym</t>
  </si>
  <si>
    <t>% udział kosztów osobowych w zadeklarowanej cenie netto w kol. 5 formularza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</si>
</sst>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vertAlign val="superscript"/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9"/>
      <name val="Calibri"/>
      <family val="2"/>
      <charset val="238"/>
      <scheme val="minor"/>
    </font>
    <font>
      <vertAlign val="superscript"/>
      <sz val="9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0" xfId="0" applyBorder="1"/>
    <xf numFmtId="0" fontId="0" fillId="0" borderId="0" xfId="0" applyAlignment="1"/>
    <xf numFmtId="0" fontId="0" fillId="0" borderId="0" xfId="0" applyFont="1" applyBorder="1"/>
    <xf numFmtId="4" fontId="0" fillId="0" borderId="0" xfId="0" applyNumberFormat="1"/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0" fontId="6" fillId="0" borderId="0" xfId="0" applyFont="1"/>
    <xf numFmtId="0" fontId="7" fillId="2" borderId="16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vertical="top" wrapText="1"/>
    </xf>
    <xf numFmtId="0" fontId="8" fillId="4" borderId="15" xfId="0" applyFont="1" applyFill="1" applyBorder="1" applyAlignment="1">
      <alignment vertical="top" wrapText="1"/>
    </xf>
    <xf numFmtId="4" fontId="8" fillId="4" borderId="15" xfId="0" applyNumberFormat="1" applyFont="1" applyFill="1" applyBorder="1" applyAlignment="1">
      <alignment horizontal="right" vertical="top" wrapText="1"/>
    </xf>
    <xf numFmtId="2" fontId="8" fillId="4" borderId="15" xfId="0" applyNumberFormat="1" applyFont="1" applyFill="1" applyBorder="1" applyAlignment="1">
      <alignment vertical="top" wrapText="1"/>
    </xf>
    <xf numFmtId="0" fontId="8" fillId="4" borderId="12" xfId="0" applyFont="1" applyFill="1" applyBorder="1" applyAlignment="1">
      <alignment vertical="top" wrapText="1"/>
    </xf>
    <xf numFmtId="9" fontId="8" fillId="4" borderId="10" xfId="0" applyNumberFormat="1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8" fillId="4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right" vertical="top" wrapText="1"/>
    </xf>
    <xf numFmtId="0" fontId="8" fillId="4" borderId="14" xfId="0" applyFont="1" applyFill="1" applyBorder="1" applyAlignment="1">
      <alignment vertical="top" wrapText="1"/>
    </xf>
    <xf numFmtId="9" fontId="8" fillId="4" borderId="13" xfId="0" applyNumberFormat="1" applyFont="1" applyFill="1" applyBorder="1" applyAlignment="1">
      <alignment vertical="top" wrapText="1"/>
    </xf>
    <xf numFmtId="2" fontId="8" fillId="4" borderId="8" xfId="0" applyNumberFormat="1" applyFont="1" applyFill="1" applyBorder="1" applyAlignment="1">
      <alignment horizontal="right" vertical="top" wrapText="1"/>
    </xf>
    <xf numFmtId="4" fontId="8" fillId="4" borderId="8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24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4" fillId="2" borderId="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11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2" fontId="8" fillId="4" borderId="8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vertical="top" wrapText="1"/>
    </xf>
    <xf numFmtId="2" fontId="10" fillId="0" borderId="15" xfId="0" applyNumberFormat="1" applyFont="1" applyBorder="1" applyAlignment="1">
      <alignment horizontal="right" vertical="center" wrapText="1"/>
    </xf>
    <xf numFmtId="2" fontId="3" fillId="0" borderId="9" xfId="0" applyNumberFormat="1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2" fontId="14" fillId="0" borderId="8" xfId="0" applyNumberFormat="1" applyFont="1" applyBorder="1" applyAlignment="1">
      <alignment vertical="top" wrapText="1"/>
    </xf>
    <xf numFmtId="0" fontId="14" fillId="0" borderId="25" xfId="0" applyFont="1" applyBorder="1" applyAlignment="1">
      <alignment vertical="top" wrapText="1"/>
    </xf>
    <xf numFmtId="2" fontId="3" fillId="0" borderId="7" xfId="0" applyNumberFormat="1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Alignment="1">
      <alignment horizontal="justify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3" fillId="0" borderId="10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2" fontId="3" fillId="0" borderId="26" xfId="0" applyNumberFormat="1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7" fillId="2" borderId="16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tabSelected="1" topLeftCell="A28" workbookViewId="0">
      <selection activeCell="L29" sqref="L29:L31"/>
    </sheetView>
  </sheetViews>
  <sheetFormatPr defaultRowHeight="15" x14ac:dyDescent="0.25"/>
  <cols>
    <col min="1" max="1" width="5.42578125" customWidth="1"/>
    <col min="2" max="2" width="18.28515625" customWidth="1"/>
    <col min="3" max="3" width="5.7109375" customWidth="1"/>
    <col min="4" max="4" width="9.85546875" customWidth="1"/>
    <col min="5" max="5" width="9" customWidth="1"/>
    <col min="6" max="6" width="10.85546875" customWidth="1"/>
    <col min="7" max="7" width="14.42578125" customWidth="1"/>
    <col min="8" max="8" width="11.28515625" customWidth="1"/>
    <col min="9" max="9" width="13.42578125" customWidth="1"/>
    <col min="10" max="10" width="6.7109375" customWidth="1"/>
    <col min="11" max="11" width="17.85546875" customWidth="1"/>
    <col min="12" max="12" width="15.5703125" customWidth="1"/>
  </cols>
  <sheetData>
    <row r="1" spans="1:27" x14ac:dyDescent="0.25">
      <c r="A1" s="70" t="s">
        <v>30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7" x14ac:dyDescent="0.25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7" ht="15.75" x14ac:dyDescent="0.25">
      <c r="A3" s="2"/>
      <c r="B3" s="1"/>
      <c r="C3" s="1"/>
      <c r="D3" s="1"/>
      <c r="K3" s="1"/>
    </row>
    <row r="4" spans="1:27" x14ac:dyDescent="0.25">
      <c r="E4" s="3" t="s">
        <v>0</v>
      </c>
    </row>
    <row r="5" spans="1:27" ht="15.75" thickBot="1" x14ac:dyDescent="0.3">
      <c r="A5" s="17" t="s">
        <v>40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7" ht="22.5" customHeight="1" x14ac:dyDescent="0.25">
      <c r="A6" s="75" t="s">
        <v>1</v>
      </c>
      <c r="B6" s="75" t="s">
        <v>2</v>
      </c>
      <c r="C6" s="85" t="s">
        <v>3</v>
      </c>
      <c r="D6" s="75" t="s">
        <v>4</v>
      </c>
      <c r="E6" s="19" t="s">
        <v>5</v>
      </c>
      <c r="F6" s="75" t="s">
        <v>8</v>
      </c>
      <c r="G6" s="75" t="s">
        <v>9</v>
      </c>
      <c r="H6" s="75" t="s">
        <v>10</v>
      </c>
      <c r="I6" s="75" t="s">
        <v>11</v>
      </c>
      <c r="J6" s="77" t="s">
        <v>12</v>
      </c>
      <c r="K6" s="75" t="s">
        <v>13</v>
      </c>
      <c r="L6" s="79" t="s">
        <v>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22.5" x14ac:dyDescent="0.25">
      <c r="A7" s="76"/>
      <c r="B7" s="76"/>
      <c r="C7" s="86"/>
      <c r="D7" s="76"/>
      <c r="E7" s="20" t="s">
        <v>6</v>
      </c>
      <c r="F7" s="76"/>
      <c r="G7" s="76"/>
      <c r="H7" s="76"/>
      <c r="I7" s="76"/>
      <c r="J7" s="78"/>
      <c r="K7" s="76"/>
      <c r="L7" s="8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22.5" customHeight="1" thickBot="1" x14ac:dyDescent="0.3">
      <c r="A8" s="76"/>
      <c r="B8" s="76"/>
      <c r="C8" s="86"/>
      <c r="D8" s="76"/>
      <c r="E8" s="20" t="s">
        <v>7</v>
      </c>
      <c r="F8" s="76"/>
      <c r="G8" s="76"/>
      <c r="H8" s="76"/>
      <c r="I8" s="76"/>
      <c r="J8" s="78"/>
      <c r="K8" s="76"/>
      <c r="L8" s="81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7.25" customHeight="1" thickBot="1" x14ac:dyDescent="0.3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 t="s">
        <v>14</v>
      </c>
      <c r="H9" s="21">
        <v>8</v>
      </c>
      <c r="I9" s="21" t="s">
        <v>15</v>
      </c>
      <c r="J9" s="21">
        <v>10</v>
      </c>
      <c r="K9" s="21" t="s">
        <v>16</v>
      </c>
      <c r="L9" s="21">
        <v>12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23.25" thickBot="1" x14ac:dyDescent="0.3">
      <c r="A10" s="22">
        <v>1</v>
      </c>
      <c r="B10" s="23" t="s">
        <v>17</v>
      </c>
      <c r="C10" s="23" t="s">
        <v>31</v>
      </c>
      <c r="D10" s="24">
        <v>3049.72</v>
      </c>
      <c r="E10" s="23"/>
      <c r="F10" s="47">
        <v>22</v>
      </c>
      <c r="G10" s="25">
        <f>ROUND(D10*E10*F10,2)</f>
        <v>0</v>
      </c>
      <c r="H10" s="49">
        <v>24</v>
      </c>
      <c r="I10" s="25">
        <f>ROUND(G10*H10,2)</f>
        <v>0</v>
      </c>
      <c r="J10" s="27">
        <v>0.23</v>
      </c>
      <c r="K10" s="25">
        <f>ROUND(I10+(I10*J10),2)</f>
        <v>0</v>
      </c>
      <c r="L10" s="26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s="9" customFormat="1" ht="24" customHeight="1" thickBot="1" x14ac:dyDescent="0.3">
      <c r="A11" s="28">
        <v>2</v>
      </c>
      <c r="B11" s="29" t="s">
        <v>18</v>
      </c>
      <c r="C11" s="29" t="s">
        <v>31</v>
      </c>
      <c r="D11" s="30">
        <v>228.12</v>
      </c>
      <c r="E11" s="29"/>
      <c r="F11" s="48">
        <v>9</v>
      </c>
      <c r="G11" s="25">
        <f t="shared" ref="G11:G16" si="0">ROUND(D11*E11*F11,2)</f>
        <v>0</v>
      </c>
      <c r="H11" s="50">
        <v>24</v>
      </c>
      <c r="I11" s="25">
        <f t="shared" ref="I11:I17" si="1">ROUND(G11*H11,2)</f>
        <v>0</v>
      </c>
      <c r="J11" s="32">
        <v>0.23</v>
      </c>
      <c r="K11" s="25">
        <f t="shared" ref="K11:K17" si="2">ROUND(I11+(I11*J11),2)</f>
        <v>0</v>
      </c>
      <c r="L11" s="31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23.25" thickBot="1" x14ac:dyDescent="0.3">
      <c r="A12" s="28">
        <v>3</v>
      </c>
      <c r="B12" s="29" t="s">
        <v>19</v>
      </c>
      <c r="C12" s="29" t="s">
        <v>31</v>
      </c>
      <c r="D12" s="30">
        <v>281.76</v>
      </c>
      <c r="E12" s="29"/>
      <c r="F12" s="48">
        <v>4</v>
      </c>
      <c r="G12" s="25">
        <f t="shared" si="0"/>
        <v>0</v>
      </c>
      <c r="H12" s="50">
        <v>24</v>
      </c>
      <c r="I12" s="25">
        <f t="shared" si="1"/>
        <v>0</v>
      </c>
      <c r="J12" s="32">
        <v>0.23</v>
      </c>
      <c r="K12" s="25">
        <f t="shared" si="2"/>
        <v>0</v>
      </c>
      <c r="L12" s="31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23.25" thickBot="1" x14ac:dyDescent="0.3">
      <c r="A13" s="28">
        <v>4</v>
      </c>
      <c r="B13" s="29" t="s">
        <v>19</v>
      </c>
      <c r="C13" s="29" t="s">
        <v>31</v>
      </c>
      <c r="D13" s="30">
        <v>73.19</v>
      </c>
      <c r="E13" s="29"/>
      <c r="F13" s="48">
        <v>1</v>
      </c>
      <c r="G13" s="25">
        <f t="shared" si="0"/>
        <v>0</v>
      </c>
      <c r="H13" s="50">
        <v>24</v>
      </c>
      <c r="I13" s="25">
        <f t="shared" si="1"/>
        <v>0</v>
      </c>
      <c r="J13" s="32">
        <v>0.23</v>
      </c>
      <c r="K13" s="25">
        <f t="shared" si="2"/>
        <v>0</v>
      </c>
      <c r="L13" s="31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23.25" customHeight="1" thickBot="1" x14ac:dyDescent="0.3">
      <c r="A14" s="28">
        <v>5</v>
      </c>
      <c r="B14" s="29" t="s">
        <v>20</v>
      </c>
      <c r="C14" s="29" t="s">
        <v>31</v>
      </c>
      <c r="D14" s="33">
        <v>750</v>
      </c>
      <c r="E14" s="29"/>
      <c r="F14" s="48">
        <v>1</v>
      </c>
      <c r="G14" s="25">
        <f t="shared" si="0"/>
        <v>0</v>
      </c>
      <c r="H14" s="50">
        <v>4</v>
      </c>
      <c r="I14" s="25">
        <f t="shared" si="1"/>
        <v>0</v>
      </c>
      <c r="J14" s="32">
        <v>0.23</v>
      </c>
      <c r="K14" s="25">
        <f t="shared" si="2"/>
        <v>0</v>
      </c>
      <c r="L14" s="31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23.25" thickBot="1" x14ac:dyDescent="0.3">
      <c r="A15" s="28">
        <v>6</v>
      </c>
      <c r="B15" s="29" t="s">
        <v>21</v>
      </c>
      <c r="C15" s="29" t="s">
        <v>22</v>
      </c>
      <c r="D15" s="30">
        <v>1</v>
      </c>
      <c r="E15" s="29"/>
      <c r="F15" s="48">
        <v>176</v>
      </c>
      <c r="G15" s="25">
        <f t="shared" si="0"/>
        <v>0</v>
      </c>
      <c r="H15" s="50">
        <v>24</v>
      </c>
      <c r="I15" s="25">
        <f t="shared" si="1"/>
        <v>0</v>
      </c>
      <c r="J15" s="32">
        <v>0.23</v>
      </c>
      <c r="K15" s="25">
        <f t="shared" si="2"/>
        <v>0</v>
      </c>
      <c r="L15" s="31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24" customHeight="1" thickBot="1" x14ac:dyDescent="0.3">
      <c r="A16" s="28">
        <v>7</v>
      </c>
      <c r="B16" s="29" t="s">
        <v>23</v>
      </c>
      <c r="C16" s="29" t="s">
        <v>31</v>
      </c>
      <c r="D16" s="34">
        <v>4371.07</v>
      </c>
      <c r="E16" s="29"/>
      <c r="F16" s="48">
        <v>26</v>
      </c>
      <c r="G16" s="25">
        <f t="shared" si="0"/>
        <v>0</v>
      </c>
      <c r="H16" s="50">
        <v>24</v>
      </c>
      <c r="I16" s="25">
        <f t="shared" si="1"/>
        <v>0</v>
      </c>
      <c r="J16" s="32">
        <v>0.08</v>
      </c>
      <c r="K16" s="25">
        <f t="shared" si="2"/>
        <v>0</v>
      </c>
      <c r="L16" s="31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30" customHeight="1" thickBot="1" x14ac:dyDescent="0.3">
      <c r="A17" s="28">
        <v>8</v>
      </c>
      <c r="B17" s="29" t="s">
        <v>29</v>
      </c>
      <c r="C17" s="29" t="s">
        <v>31</v>
      </c>
      <c r="D17" s="33">
        <v>928</v>
      </c>
      <c r="E17" s="36"/>
      <c r="F17" s="29" t="s">
        <v>24</v>
      </c>
      <c r="G17" s="51"/>
      <c r="H17" s="50">
        <v>16</v>
      </c>
      <c r="I17" s="51">
        <f t="shared" si="1"/>
        <v>0</v>
      </c>
      <c r="J17" s="32">
        <v>0.08</v>
      </c>
      <c r="K17" s="51">
        <f t="shared" si="2"/>
        <v>0</v>
      </c>
      <c r="L17" s="31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30.75" customHeight="1" thickBot="1" x14ac:dyDescent="0.3">
      <c r="A18" s="72" t="s">
        <v>25</v>
      </c>
      <c r="B18" s="73"/>
      <c r="C18" s="73"/>
      <c r="D18" s="73"/>
      <c r="E18" s="73"/>
      <c r="F18" s="73"/>
      <c r="G18" s="73"/>
      <c r="H18" s="74"/>
      <c r="I18" s="61">
        <f>SUM(I10:I17)</f>
        <v>0</v>
      </c>
      <c r="J18" s="36"/>
      <c r="K18" s="61">
        <f>SUM(K10:K17)</f>
        <v>0</v>
      </c>
      <c r="L18" s="36"/>
      <c r="S18" s="11"/>
    </row>
    <row r="19" spans="1:27" ht="15" customHeight="1" x14ac:dyDescent="0.25">
      <c r="A19" s="43"/>
      <c r="B19" s="45"/>
      <c r="C19" s="45"/>
      <c r="D19" s="45"/>
      <c r="E19" s="45"/>
      <c r="F19" s="45"/>
      <c r="G19" s="45"/>
      <c r="H19" s="45"/>
      <c r="I19" s="46"/>
      <c r="J19" s="44"/>
      <c r="K19" s="44"/>
      <c r="L19" s="44"/>
      <c r="S19" s="16"/>
    </row>
    <row r="20" spans="1:27" ht="16.5" customHeight="1" thickBot="1" x14ac:dyDescent="0.3">
      <c r="A20" s="37" t="s">
        <v>32</v>
      </c>
      <c r="B20" s="14"/>
      <c r="C20" s="14"/>
      <c r="D20" s="14"/>
      <c r="E20" s="14"/>
      <c r="F20" s="14"/>
      <c r="G20" s="14"/>
      <c r="H20" s="14"/>
      <c r="I20" s="15"/>
      <c r="J20" s="15"/>
      <c r="K20" s="15"/>
      <c r="L20" s="15"/>
    </row>
    <row r="21" spans="1:27" ht="31.5" customHeight="1" x14ac:dyDescent="0.25">
      <c r="A21" s="79" t="s">
        <v>1</v>
      </c>
      <c r="B21" s="79" t="s">
        <v>2</v>
      </c>
      <c r="C21" s="79" t="s">
        <v>3</v>
      </c>
      <c r="D21" s="79" t="s">
        <v>4</v>
      </c>
      <c r="E21" s="4" t="s">
        <v>5</v>
      </c>
      <c r="F21" s="79" t="s">
        <v>8</v>
      </c>
      <c r="G21" s="79" t="s">
        <v>9</v>
      </c>
      <c r="H21" s="79" t="s">
        <v>10</v>
      </c>
      <c r="I21" s="79" t="s">
        <v>11</v>
      </c>
      <c r="J21" s="79" t="s">
        <v>12</v>
      </c>
      <c r="K21" s="79" t="s">
        <v>13</v>
      </c>
      <c r="L21" s="79" t="s">
        <v>44</v>
      </c>
    </row>
    <row r="22" spans="1:27" ht="21" customHeight="1" x14ac:dyDescent="0.25">
      <c r="A22" s="80"/>
      <c r="B22" s="80"/>
      <c r="C22" s="80"/>
      <c r="D22" s="80"/>
      <c r="E22" s="5" t="s">
        <v>6</v>
      </c>
      <c r="F22" s="80"/>
      <c r="G22" s="80"/>
      <c r="H22" s="80"/>
      <c r="I22" s="80"/>
      <c r="J22" s="80"/>
      <c r="K22" s="80"/>
      <c r="L22" s="80"/>
    </row>
    <row r="23" spans="1:27" ht="15.75" customHeight="1" thickBot="1" x14ac:dyDescent="0.3">
      <c r="A23" s="81"/>
      <c r="B23" s="81"/>
      <c r="C23" s="81"/>
      <c r="D23" s="81"/>
      <c r="E23" s="6" t="s">
        <v>7</v>
      </c>
      <c r="F23" s="81"/>
      <c r="G23" s="81"/>
      <c r="H23" s="81"/>
      <c r="I23" s="81"/>
      <c r="J23" s="81"/>
      <c r="K23" s="81"/>
      <c r="L23" s="81"/>
    </row>
    <row r="24" spans="1:27" ht="16.5" customHeight="1" thickBot="1" x14ac:dyDescent="0.3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 t="s">
        <v>14</v>
      </c>
      <c r="H24" s="7">
        <v>8</v>
      </c>
      <c r="I24" s="7" t="s">
        <v>15</v>
      </c>
      <c r="J24" s="7">
        <v>10</v>
      </c>
      <c r="K24" s="7" t="s">
        <v>16</v>
      </c>
      <c r="L24" s="8">
        <v>12</v>
      </c>
    </row>
    <row r="25" spans="1:27" ht="24.75" customHeight="1" thickBot="1" x14ac:dyDescent="0.3">
      <c r="A25" s="35">
        <v>1</v>
      </c>
      <c r="B25" s="52" t="s">
        <v>17</v>
      </c>
      <c r="C25" s="52" t="s">
        <v>39</v>
      </c>
      <c r="D25" s="53">
        <v>155</v>
      </c>
      <c r="E25" s="52"/>
      <c r="F25" s="52">
        <v>22</v>
      </c>
      <c r="G25" s="25">
        <f>ROUND(D25*E25*F25,2)</f>
        <v>0</v>
      </c>
      <c r="H25" s="54">
        <v>24</v>
      </c>
      <c r="I25" s="25">
        <f>ROUND(G25*H25,2)</f>
        <v>0</v>
      </c>
      <c r="J25" s="55">
        <v>0.23</v>
      </c>
      <c r="K25" s="25">
        <f>ROUND(I25+(I25*J25),2)</f>
        <v>0</v>
      </c>
      <c r="L25" s="56"/>
    </row>
    <row r="26" spans="1:27" ht="25.5" customHeight="1" thickBot="1" x14ac:dyDescent="0.3">
      <c r="A26" s="89" t="s">
        <v>25</v>
      </c>
      <c r="B26" s="90"/>
      <c r="C26" s="90"/>
      <c r="D26" s="90"/>
      <c r="E26" s="90"/>
      <c r="F26" s="90"/>
      <c r="G26" s="90"/>
      <c r="H26" s="91"/>
      <c r="I26" s="62">
        <f>SUM(I25)</f>
        <v>0</v>
      </c>
      <c r="J26" s="63"/>
      <c r="K26" s="62">
        <f>SUM(K25)</f>
        <v>0</v>
      </c>
      <c r="L26" s="36"/>
    </row>
    <row r="27" spans="1:27" ht="25.5" customHeight="1" x14ac:dyDescent="0.25">
      <c r="A27" s="14"/>
      <c r="B27" s="14"/>
      <c r="C27" s="14"/>
      <c r="D27" s="14"/>
      <c r="E27" s="14"/>
      <c r="F27" s="14"/>
      <c r="G27" s="14"/>
      <c r="H27" s="14"/>
      <c r="I27" s="15"/>
      <c r="J27" s="15"/>
      <c r="K27" s="15"/>
      <c r="L27" s="15"/>
    </row>
    <row r="28" spans="1:27" ht="14.25" customHeight="1" thickBot="1" x14ac:dyDescent="0.3">
      <c r="A28" s="37" t="s">
        <v>33</v>
      </c>
      <c r="B28" s="14"/>
      <c r="C28" s="14"/>
      <c r="D28" s="14"/>
      <c r="E28" s="14"/>
      <c r="F28" s="14"/>
      <c r="G28" s="14"/>
      <c r="H28" s="14"/>
      <c r="I28" s="15"/>
      <c r="J28" s="15"/>
      <c r="K28" s="15"/>
      <c r="L28" s="15"/>
    </row>
    <row r="29" spans="1:27" ht="25.5" customHeight="1" thickBot="1" x14ac:dyDescent="0.3">
      <c r="A29" s="92" t="s">
        <v>1</v>
      </c>
      <c r="B29" s="92" t="s">
        <v>2</v>
      </c>
      <c r="C29" s="92" t="s">
        <v>3</v>
      </c>
      <c r="D29" s="92" t="s">
        <v>4</v>
      </c>
      <c r="E29" s="40" t="s">
        <v>5</v>
      </c>
      <c r="F29" s="92" t="s">
        <v>8</v>
      </c>
      <c r="G29" s="92" t="s">
        <v>9</v>
      </c>
      <c r="H29" s="92" t="s">
        <v>10</v>
      </c>
      <c r="I29" s="92" t="s">
        <v>11</v>
      </c>
      <c r="J29" s="92" t="s">
        <v>12</v>
      </c>
      <c r="K29" s="92" t="s">
        <v>13</v>
      </c>
      <c r="L29" s="79" t="s">
        <v>44</v>
      </c>
    </row>
    <row r="30" spans="1:27" ht="21" customHeight="1" thickBot="1" x14ac:dyDescent="0.3">
      <c r="A30" s="92"/>
      <c r="B30" s="92"/>
      <c r="C30" s="92"/>
      <c r="D30" s="92"/>
      <c r="E30" s="41" t="s">
        <v>6</v>
      </c>
      <c r="F30" s="92"/>
      <c r="G30" s="92"/>
      <c r="H30" s="92"/>
      <c r="I30" s="92"/>
      <c r="J30" s="92"/>
      <c r="K30" s="92"/>
      <c r="L30" s="80"/>
    </row>
    <row r="31" spans="1:27" ht="19.5" customHeight="1" thickBot="1" x14ac:dyDescent="0.3">
      <c r="A31" s="92"/>
      <c r="B31" s="92"/>
      <c r="C31" s="92"/>
      <c r="D31" s="92"/>
      <c r="E31" s="42" t="s">
        <v>7</v>
      </c>
      <c r="F31" s="92"/>
      <c r="G31" s="92"/>
      <c r="H31" s="92"/>
      <c r="I31" s="92"/>
      <c r="J31" s="92"/>
      <c r="K31" s="92"/>
      <c r="L31" s="81"/>
    </row>
    <row r="32" spans="1:27" ht="16.5" customHeight="1" thickBot="1" x14ac:dyDescent="0.3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 t="s">
        <v>14</v>
      </c>
      <c r="H32" s="39">
        <v>8</v>
      </c>
      <c r="I32" s="39" t="s">
        <v>15</v>
      </c>
      <c r="J32" s="39">
        <v>10</v>
      </c>
      <c r="K32" s="39" t="s">
        <v>16</v>
      </c>
      <c r="L32" s="39">
        <v>12</v>
      </c>
    </row>
    <row r="33" spans="1:19" ht="25.5" customHeight="1" thickBot="1" x14ac:dyDescent="0.3">
      <c r="A33" s="39">
        <v>1</v>
      </c>
      <c r="B33" s="57" t="s">
        <v>17</v>
      </c>
      <c r="C33" s="57" t="s">
        <v>39</v>
      </c>
      <c r="D33" s="58">
        <v>472</v>
      </c>
      <c r="E33" s="57"/>
      <c r="F33" s="57">
        <v>1</v>
      </c>
      <c r="G33" s="25">
        <f>ROUND(D33*E33*F33,2)</f>
        <v>0</v>
      </c>
      <c r="H33" s="59">
        <v>24</v>
      </c>
      <c r="I33" s="25">
        <f>ROUND(G33*H33,2)</f>
        <v>0</v>
      </c>
      <c r="J33" s="60">
        <v>0.23</v>
      </c>
      <c r="K33" s="25">
        <f>ROUND(I33+(I33*J33),2)</f>
        <v>0</v>
      </c>
      <c r="L33" s="57"/>
    </row>
    <row r="34" spans="1:19" ht="25.5" customHeight="1" thickBot="1" x14ac:dyDescent="0.3">
      <c r="A34" s="39">
        <v>2</v>
      </c>
      <c r="B34" s="57" t="s">
        <v>23</v>
      </c>
      <c r="C34" s="57" t="s">
        <v>39</v>
      </c>
      <c r="D34" s="58">
        <v>847</v>
      </c>
      <c r="E34" s="57"/>
      <c r="F34" s="57">
        <v>1</v>
      </c>
      <c r="G34" s="25">
        <f>ROUND(D34*E34*F34,2)</f>
        <v>0</v>
      </c>
      <c r="H34" s="59">
        <v>24</v>
      </c>
      <c r="I34" s="25">
        <f>ROUND(G34*H34,2)</f>
        <v>0</v>
      </c>
      <c r="J34" s="60">
        <v>0.08</v>
      </c>
      <c r="K34" s="25">
        <f>ROUND(I34+(I34*J34),2)</f>
        <v>0</v>
      </c>
      <c r="L34" s="57"/>
    </row>
    <row r="35" spans="1:19" ht="27" customHeight="1" thickBot="1" x14ac:dyDescent="0.3">
      <c r="A35" s="87" t="s">
        <v>25</v>
      </c>
      <c r="B35" s="87"/>
      <c r="C35" s="87"/>
      <c r="D35" s="87"/>
      <c r="E35" s="87"/>
      <c r="F35" s="87"/>
      <c r="G35" s="87"/>
      <c r="H35" s="87"/>
      <c r="I35" s="64">
        <f>SUM(I33:I34)</f>
        <v>0</v>
      </c>
      <c r="J35" s="65"/>
      <c r="K35" s="64">
        <f>SUM(K33:K34)</f>
        <v>0</v>
      </c>
      <c r="L35" s="65"/>
    </row>
    <row r="36" spans="1:19" ht="15" customHeight="1" x14ac:dyDescent="0.25">
      <c r="A36" s="43"/>
      <c r="B36" s="45"/>
      <c r="C36" s="45"/>
      <c r="D36" s="45"/>
      <c r="E36" s="45"/>
      <c r="F36" s="45"/>
      <c r="G36" s="45"/>
      <c r="H36" s="45"/>
      <c r="I36" s="46"/>
      <c r="J36" s="44"/>
      <c r="K36" s="44"/>
      <c r="L36" s="44"/>
      <c r="S36" s="16"/>
    </row>
    <row r="37" spans="1:19" x14ac:dyDescent="0.25">
      <c r="A37" s="82" t="s">
        <v>41</v>
      </c>
      <c r="B37" s="82"/>
      <c r="C37" s="82"/>
      <c r="D37" s="82"/>
      <c r="E37" s="82"/>
      <c r="F37" s="82"/>
      <c r="G37" s="66">
        <f>I18+I26+I35</f>
        <v>0</v>
      </c>
      <c r="H37" s="82" t="s">
        <v>42</v>
      </c>
      <c r="I37" s="82"/>
      <c r="J37" s="83">
        <f>K18+K26+K35</f>
        <v>0</v>
      </c>
      <c r="K37" s="84"/>
      <c r="L37" s="67" t="s">
        <v>36</v>
      </c>
    </row>
    <row r="38" spans="1:19" x14ac:dyDescent="0.25">
      <c r="D38" s="13"/>
    </row>
    <row r="39" spans="1:19" x14ac:dyDescent="0.25">
      <c r="A39" s="38" t="s">
        <v>35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1:19" x14ac:dyDescent="0.25">
      <c r="A40" s="38" t="s">
        <v>28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1:19" x14ac:dyDescent="0.25">
      <c r="A41" s="88" t="s">
        <v>27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9" x14ac:dyDescent="0.25">
      <c r="A42" s="38" t="s">
        <v>34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9" x14ac:dyDescent="0.25">
      <c r="A43" s="88" t="s">
        <v>26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9" ht="15" customHeight="1" x14ac:dyDescent="0.25">
      <c r="A44" s="38" t="s">
        <v>37</v>
      </c>
    </row>
    <row r="46" spans="1:19" x14ac:dyDescent="0.25">
      <c r="G46" s="68" t="s">
        <v>43</v>
      </c>
      <c r="H46" s="69"/>
      <c r="I46" s="69"/>
      <c r="J46" s="69"/>
      <c r="K46" s="69"/>
      <c r="L46" s="69"/>
    </row>
  </sheetData>
  <mergeCells count="44">
    <mergeCell ref="L21:L23"/>
    <mergeCell ref="A26:H26"/>
    <mergeCell ref="A29:A31"/>
    <mergeCell ref="B29:B31"/>
    <mergeCell ref="C29:C31"/>
    <mergeCell ref="D29:D31"/>
    <mergeCell ref="F29:F31"/>
    <mergeCell ref="G29:G31"/>
    <mergeCell ref="H29:H31"/>
    <mergeCell ref="I29:I31"/>
    <mergeCell ref="J29:J31"/>
    <mergeCell ref="K29:K31"/>
    <mergeCell ref="L29:L31"/>
    <mergeCell ref="G6:G8"/>
    <mergeCell ref="H6:H8"/>
    <mergeCell ref="A35:H35"/>
    <mergeCell ref="A41:K41"/>
    <mergeCell ref="A43:K43"/>
    <mergeCell ref="J21:J23"/>
    <mergeCell ref="K21:K23"/>
    <mergeCell ref="A21:A23"/>
    <mergeCell ref="B21:B23"/>
    <mergeCell ref="C21:C23"/>
    <mergeCell ref="D21:D23"/>
    <mergeCell ref="F21:F23"/>
    <mergeCell ref="G21:G23"/>
    <mergeCell ref="H21:H23"/>
    <mergeCell ref="I21:I23"/>
    <mergeCell ref="G46:L46"/>
    <mergeCell ref="A1:L1"/>
    <mergeCell ref="A2:L2"/>
    <mergeCell ref="A18:H18"/>
    <mergeCell ref="I6:I8"/>
    <mergeCell ref="J6:J8"/>
    <mergeCell ref="K6:K8"/>
    <mergeCell ref="L6:L8"/>
    <mergeCell ref="A6:A8"/>
    <mergeCell ref="B6:B8"/>
    <mergeCell ref="A37:F37"/>
    <mergeCell ref="H37:I37"/>
    <mergeCell ref="J37:K37"/>
    <mergeCell ref="C6:C8"/>
    <mergeCell ref="D6:D8"/>
    <mergeCell ref="F6:F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2026-05-05T13:07:36Z</dcterms:modified>
</cp:coreProperties>
</file>